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2"/>
  </bookViews>
  <sheets>
    <sheet name="расчет субсидии 2026" sheetId="1" r:id="rId1"/>
    <sheet name="расчет субсидии 2027" sheetId="2" r:id="rId2"/>
    <sheet name="расчет субсидии 2028" sheetId="3" r:id="rId3"/>
  </sheets>
  <definedNames>
    <definedName name="_xlnm.Print_Area" localSheetId="0">'расчет субсидии 2026'!$A$1:$F$23</definedName>
    <definedName name="_xlnm.Print_Area" localSheetId="1">'расчет субсидии 2027'!$A$1:$F$24</definedName>
    <definedName name="_xlnm.Print_Area" localSheetId="2">'расчет субсидии 2028'!$A$1:$F$23</definedName>
  </definedNames>
  <calcPr calcId="145621"/>
</workbook>
</file>

<file path=xl/calcChain.xml><?xml version="1.0" encoding="utf-8"?>
<calcChain xmlns="http://schemas.openxmlformats.org/spreadsheetml/2006/main">
  <c r="F5" i="3" l="1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22" i="1"/>
  <c r="F22" i="1" s="1"/>
  <c r="D21" i="1"/>
  <c r="F21" i="1" s="1"/>
  <c r="D20" i="1"/>
  <c r="F20" i="1" s="1"/>
  <c r="D19" i="1"/>
  <c r="F19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12" i="1"/>
  <c r="F12" i="1" s="1"/>
  <c r="D11" i="1"/>
  <c r="F11" i="1" s="1"/>
  <c r="D10" i="1"/>
  <c r="D9" i="1"/>
  <c r="D8" i="1"/>
  <c r="D7" i="1"/>
  <c r="D6" i="1"/>
  <c r="D5" i="1"/>
  <c r="D23" i="1" s="1"/>
  <c r="D24" i="2" l="1"/>
  <c r="F18" i="2" s="1"/>
  <c r="F7" i="2"/>
  <c r="F6" i="2"/>
  <c r="F9" i="2"/>
  <c r="F13" i="2"/>
  <c r="F7" i="1"/>
  <c r="F14" i="2"/>
  <c r="F8" i="1"/>
  <c r="F15" i="2"/>
  <c r="F9" i="1"/>
  <c r="F16" i="2"/>
  <c r="F21" i="2"/>
  <c r="F10" i="2"/>
  <c r="F11" i="2"/>
  <c r="F12" i="2"/>
  <c r="F6" i="1"/>
  <c r="F10" i="1"/>
  <c r="F5" i="1"/>
  <c r="D23" i="3"/>
  <c r="F18" i="3" s="1"/>
  <c r="F21" i="3" l="1"/>
  <c r="F20" i="3"/>
  <c r="F22" i="2"/>
  <c r="F23" i="2"/>
  <c r="F17" i="2"/>
  <c r="F19" i="2"/>
  <c r="F8" i="2"/>
  <c r="F20" i="2"/>
  <c r="F13" i="3"/>
  <c r="F17" i="3"/>
  <c r="F22" i="3"/>
  <c r="F12" i="3"/>
  <c r="F19" i="3"/>
  <c r="F9" i="3"/>
  <c r="F23" i="1"/>
  <c r="F11" i="3"/>
  <c r="F10" i="3"/>
  <c r="F16" i="3"/>
  <c r="F7" i="3"/>
  <c r="F24" i="2"/>
  <c r="F15" i="3"/>
  <c r="F8" i="3"/>
  <c r="F14" i="3"/>
  <c r="F6" i="3"/>
  <c r="F23" i="3" l="1"/>
</calcChain>
</file>

<file path=xl/sharedStrings.xml><?xml version="1.0" encoding="utf-8"?>
<sst xmlns="http://schemas.openxmlformats.org/spreadsheetml/2006/main" count="84" uniqueCount="33">
  <si>
    <t xml:space="preserve">Наименование муниципального образования </t>
  </si>
  <si>
    <t>Sобсj - среднеарифметическая величина затрат на техническое обслуживание станций подготовки питьевой воды i-го муниципального образованияв соответствии с заявкой</t>
  </si>
  <si>
    <t>Dj - предельный уровень софинансирования Томской областью (в процентах) объема расходного обязательства i-го муниципального образования</t>
  </si>
  <si>
    <t>Размер потребности Субсидии, выделяемой бюджету i-го муниципального образования (тыс. руб.)     
 Si</t>
  </si>
  <si>
    <t>Sпоба (тыс.руб)</t>
  </si>
  <si>
    <t>Размер субсидии i-му муниципальному образованию на 2026 год (тыс.руб.) в соответствии с доведенными лимитами               Sофг_i</t>
  </si>
  <si>
    <t>4= гр. 2 х гр. 3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</si>
  <si>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</si>
  <si>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</si>
  <si>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</si>
  <si>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</si>
  <si>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</si>
  <si>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</si>
  <si>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</si>
  <si>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</si>
  <si>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</si>
  <si>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</si>
  <si>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</si>
  <si>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</si>
  <si>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</si>
  <si>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</si>
  <si>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</si>
  <si>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</si>
  <si>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</si>
  <si>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Муниципальный округ Город Кедровый Томской области</t>
  </si>
  <si>
    <t>ИТОГО:</t>
  </si>
  <si>
    <t>∑Si = 24594,5</t>
  </si>
  <si>
    <t>Размер потребности Субсидии, выделяемой бюджету i-го муниципального образования (тыс. руб.)                   Si</t>
  </si>
  <si>
    <t>Размер субсидии i-му муниципальному образованию на 2027 год (тыс.руб.) в соответствии с доведенными лимитами               Sофг_i</t>
  </si>
  <si>
    <t>Размер субсидии i-му муниципальному образованию на 2028 год (тыс.руб.) в соответствии с доведенными лимитами               Sофг_i</t>
  </si>
  <si>
    <t>Расчет распределения субсидий из областного бюджета местным бюджетам 
на реализацию мероприятий по обеспечению доступа к воде питьевого качества на 2026 год</t>
  </si>
  <si>
    <t>Расчет распределения субсидий из областного бюджета местным бюджетам 
на реализацию мероприятий по обеспечению доступа к воде питьевого качества на 2027 год</t>
  </si>
  <si>
    <t>Расчет распределения субсидий из областного бюджета местным бюджетам 
на реализацию мероприятий по обеспечению доступа к воде питьевого качества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</si>
</sst>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"/>
  </numFmts>
  <fonts count="11" x14ac:knownFonts="1">
    <font>
      <sz val="10"/>
      <color theme="1"/>
      <name val="Arial Cyr"/>
    </font>
    <font>
      <b/>
      <sz val="11"/>
      <color rgb="FFFA7D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color theme="1"/>
      <name val="Arial Cyr"/>
    </font>
    <font>
      <b/>
      <sz val="12"/>
      <name val="PT Astra Serif"/>
      <family val="1"/>
      <charset val="204"/>
    </font>
    <font>
      <b/>
      <sz val="14"/>
      <name val="Times New Roman"/>
      <family val="1"/>
      <charset val="204"/>
    </font>
    <font>
      <b/>
      <sz val="16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EBF1DE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2" borderId="1"/>
    <xf numFmtId="0" fontId="2" fillId="0" borderId="0"/>
    <xf numFmtId="0" fontId="2" fillId="0" borderId="0"/>
    <xf numFmtId="43" fontId="2" fillId="0" borderId="0"/>
  </cellStyleXfs>
  <cellXfs count="37">
    <xf numFmtId="0" fontId="0" fillId="0" borderId="0" xfId="0"/>
    <xf numFmtId="0" fontId="3" fillId="0" borderId="0" xfId="0" applyFont="1"/>
    <xf numFmtId="2" fontId="3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 wrapText="1"/>
    </xf>
    <xf numFmtId="2" fontId="5" fillId="0" borderId="0" xfId="0" applyNumberFormat="1" applyFont="1" applyAlignment="1">
      <alignment horizontal="center" wrapText="1"/>
    </xf>
    <xf numFmtId="2" fontId="4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164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164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2" fontId="9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/>
    <xf numFmtId="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</cellXfs>
  <cellStyles count="5">
    <cellStyle name="Excel Built-in Calculation" xfId="1"/>
    <cellStyle name="Обычный" xfId="0" builtinId="0"/>
    <cellStyle name="Обычный 2" xfId="2"/>
    <cellStyle name="Обычный 3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6"/>
  <sheetViews>
    <sheetView view="pageBreakPreview" zoomScale="85" workbookViewId="0">
      <pane xSplit="4" ySplit="4" topLeftCell="E5" activePane="bottomRight" state="frozen"/>
      <selection activeCell="F6" sqref="F6:F23"/>
      <selection pane="topRight"/>
      <selection pane="bottomLeft"/>
      <selection pane="bottomRight" sqref="A1:F1"/>
    </sheetView>
  </sheetViews>
  <sheetFormatPr defaultRowHeight="18.75" customHeight="1" x14ac:dyDescent="0.3"/>
  <cols>
    <col min="1" max="1" width="87.42578125" style="1" customWidth="1"/>
    <col min="2" max="2" width="25.5703125" style="1" customWidth="1"/>
    <col min="3" max="3" width="23.28515625" style="1" customWidth="1"/>
    <col min="4" max="4" width="30" style="2" customWidth="1"/>
    <col min="5" max="5" width="19.7109375" style="1" customWidth="1"/>
    <col min="6" max="6" width="18" style="2" bestFit="1" customWidth="1"/>
    <col min="7" max="7" width="17.42578125" style="1" customWidth="1"/>
    <col min="8" max="8" width="12.28515625" style="1" customWidth="1"/>
    <col min="9" max="9" width="9.140625" style="1" customWidth="1"/>
    <col min="10" max="10" width="61.85546875" style="1" customWidth="1"/>
    <col min="11" max="257" width="9.140625" style="1" customWidth="1"/>
  </cols>
  <sheetData>
    <row r="1" spans="1:247" ht="38.25" customHeight="1" x14ac:dyDescent="0.3">
      <c r="A1" s="31" t="s">
        <v>30</v>
      </c>
      <c r="B1" s="31"/>
      <c r="C1" s="31"/>
      <c r="D1" s="31"/>
      <c r="E1" s="31"/>
      <c r="F1" s="3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</row>
    <row r="2" spans="1:247" ht="116.25" customHeight="1" x14ac:dyDescent="0.3">
      <c r="A2" s="32" t="s">
        <v>0</v>
      </c>
      <c r="B2" s="33" t="s">
        <v>1</v>
      </c>
      <c r="C2" s="32" t="s">
        <v>2</v>
      </c>
      <c r="D2" s="35" t="s">
        <v>3</v>
      </c>
      <c r="E2" s="30" t="s">
        <v>4</v>
      </c>
      <c r="F2" s="35" t="s">
        <v>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</row>
    <row r="3" spans="1:247" ht="53.25" customHeight="1" x14ac:dyDescent="0.3">
      <c r="A3" s="32"/>
      <c r="B3" s="34"/>
      <c r="C3" s="32"/>
      <c r="D3" s="35"/>
      <c r="E3" s="30"/>
      <c r="F3" s="3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</row>
    <row r="4" spans="1:247" s="1" customFormat="1" ht="19.5" customHeight="1" x14ac:dyDescent="0.3">
      <c r="A4" s="9">
        <v>1</v>
      </c>
      <c r="B4" s="9">
        <v>2</v>
      </c>
      <c r="C4" s="9">
        <v>3</v>
      </c>
      <c r="D4" s="9" t="s">
        <v>6</v>
      </c>
      <c r="E4" s="9">
        <v>5</v>
      </c>
      <c r="F4" s="9">
        <v>6</v>
      </c>
    </row>
    <row r="5" spans="1:247" s="1" customFormat="1" ht="19.5" customHeight="1" x14ac:dyDescent="0.3">
      <c r="A5" s="10" t="s">
        <v>7</v>
      </c>
      <c r="B5" s="11">
        <v>2102.4</v>
      </c>
      <c r="C5" s="12">
        <v>83.709677419354847</v>
      </c>
      <c r="D5" s="11">
        <f t="shared" ref="D5:D22" si="0">B5*C5%</f>
        <v>1759.9122580645164</v>
      </c>
      <c r="E5" s="29">
        <v>12814.9</v>
      </c>
      <c r="F5" s="13">
        <f t="shared" ref="F5:F10" si="1">ROUND(D5*$E$5/$D$23,1)</f>
        <v>877.8</v>
      </c>
    </row>
    <row r="6" spans="1:247" s="3" customFormat="1" ht="20.25" customHeight="1" x14ac:dyDescent="0.25">
      <c r="A6" s="10" t="s">
        <v>8</v>
      </c>
      <c r="B6" s="14">
        <v>4850.7</v>
      </c>
      <c r="C6" s="8">
        <v>87.135362014690457</v>
      </c>
      <c r="D6" s="11">
        <f t="shared" si="0"/>
        <v>4226.6750052465895</v>
      </c>
      <c r="E6" s="30"/>
      <c r="F6" s="13">
        <f t="shared" si="1"/>
        <v>2108.1999999999998</v>
      </c>
    </row>
    <row r="7" spans="1:247" ht="19.5" customHeight="1" x14ac:dyDescent="0.3">
      <c r="A7" s="10" t="s">
        <v>9</v>
      </c>
      <c r="B7" s="14">
        <v>1159.0999999999999</v>
      </c>
      <c r="C7" s="8">
        <v>89.194414607948431</v>
      </c>
      <c r="D7" s="11">
        <f t="shared" si="0"/>
        <v>1033.8524597207302</v>
      </c>
      <c r="E7" s="30"/>
      <c r="F7" s="13">
        <f t="shared" si="1"/>
        <v>515.70000000000005</v>
      </c>
      <c r="G7" s="3"/>
    </row>
    <row r="8" spans="1:247" x14ac:dyDescent="0.3">
      <c r="A8" s="10" t="s">
        <v>10</v>
      </c>
      <c r="B8" s="14">
        <v>2944.9</v>
      </c>
      <c r="C8" s="8">
        <v>89.0032154340836</v>
      </c>
      <c r="D8" s="11">
        <f t="shared" si="0"/>
        <v>2621.0556913183282</v>
      </c>
      <c r="E8" s="30"/>
      <c r="F8" s="13">
        <f t="shared" si="1"/>
        <v>1307.3</v>
      </c>
      <c r="G8" s="3"/>
      <c r="H8" s="3"/>
      <c r="I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 x14ac:dyDescent="0.3">
      <c r="A9" s="10" t="s">
        <v>11</v>
      </c>
      <c r="B9" s="14">
        <v>2127.6</v>
      </c>
      <c r="C9" s="8">
        <v>89.290322580645153</v>
      </c>
      <c r="D9" s="11">
        <f t="shared" si="0"/>
        <v>1899.7409032258063</v>
      </c>
      <c r="E9" s="30"/>
      <c r="F9" s="13">
        <f t="shared" si="1"/>
        <v>947.6</v>
      </c>
      <c r="G9" s="3"/>
      <c r="H9" s="3"/>
      <c r="I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 x14ac:dyDescent="0.3">
      <c r="A10" s="10" t="s">
        <v>12</v>
      </c>
      <c r="B10" s="14">
        <v>2702.3</v>
      </c>
      <c r="C10" s="8">
        <v>82.38095238095238</v>
      </c>
      <c r="D10" s="11">
        <f t="shared" si="0"/>
        <v>2226.1804761904764</v>
      </c>
      <c r="E10" s="30"/>
      <c r="F10" s="13">
        <f t="shared" si="1"/>
        <v>1110.4000000000001</v>
      </c>
      <c r="G10" s="3"/>
      <c r="H10" s="3"/>
      <c r="I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 x14ac:dyDescent="0.3">
      <c r="A11" s="10" t="s">
        <v>13</v>
      </c>
      <c r="B11" s="14">
        <v>1135.8</v>
      </c>
      <c r="C11" s="8">
        <v>88.528784648187639</v>
      </c>
      <c r="D11" s="11">
        <f t="shared" si="0"/>
        <v>1005.5099360341152</v>
      </c>
      <c r="E11" s="30"/>
      <c r="F11" s="13">
        <f t="shared" ref="F11:F22" si="2">ROUND(D11*$E$5/$D$23,1)</f>
        <v>501.5</v>
      </c>
      <c r="G11" s="3"/>
      <c r="H11" s="3"/>
      <c r="I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 x14ac:dyDescent="0.3">
      <c r="A12" s="10" t="s">
        <v>14</v>
      </c>
      <c r="B12" s="14">
        <v>1930.3</v>
      </c>
      <c r="C12" s="8">
        <v>89.482758620689651</v>
      </c>
      <c r="D12" s="11">
        <f t="shared" si="0"/>
        <v>1727.2856896551723</v>
      </c>
      <c r="E12" s="30"/>
      <c r="F12" s="13">
        <f t="shared" si="2"/>
        <v>861.5</v>
      </c>
      <c r="G12" s="3"/>
      <c r="H12" s="3"/>
      <c r="I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 x14ac:dyDescent="0.3">
      <c r="A13" s="10" t="s">
        <v>15</v>
      </c>
      <c r="B13" s="14">
        <v>2095.5</v>
      </c>
      <c r="C13" s="8">
        <v>88.717948717948715</v>
      </c>
      <c r="D13" s="11">
        <f t="shared" si="0"/>
        <v>1859.0846153846153</v>
      </c>
      <c r="E13" s="30"/>
      <c r="F13" s="13">
        <f t="shared" si="2"/>
        <v>927.3</v>
      </c>
      <c r="G13" s="3"/>
    </row>
    <row r="14" spans="1:247" x14ac:dyDescent="0.3">
      <c r="A14" s="10" t="s">
        <v>16</v>
      </c>
      <c r="B14" s="14">
        <v>1963.9</v>
      </c>
      <c r="C14" s="8">
        <v>88.434504792332277</v>
      </c>
      <c r="D14" s="11">
        <f t="shared" si="0"/>
        <v>1736.7652396166138</v>
      </c>
      <c r="E14" s="30"/>
      <c r="F14" s="13">
        <f t="shared" si="2"/>
        <v>866.3</v>
      </c>
      <c r="G14" s="3"/>
    </row>
    <row r="15" spans="1:247" x14ac:dyDescent="0.3">
      <c r="A15" s="10" t="s">
        <v>17</v>
      </c>
      <c r="B15" s="14">
        <v>462</v>
      </c>
      <c r="C15" s="8">
        <v>82.874251497005986</v>
      </c>
      <c r="D15" s="11">
        <f t="shared" si="0"/>
        <v>382.87904191616769</v>
      </c>
      <c r="E15" s="30"/>
      <c r="F15" s="13">
        <f t="shared" si="2"/>
        <v>191</v>
      </c>
      <c r="G15" s="3"/>
    </row>
    <row r="16" spans="1:247" x14ac:dyDescent="0.3">
      <c r="A16" s="10" t="s">
        <v>18</v>
      </c>
      <c r="B16" s="14">
        <v>1466.1</v>
      </c>
      <c r="C16" s="8">
        <v>88.528784648187639</v>
      </c>
      <c r="D16" s="11">
        <f t="shared" si="0"/>
        <v>1297.920511727079</v>
      </c>
      <c r="E16" s="30"/>
      <c r="F16" s="13">
        <f t="shared" si="2"/>
        <v>647.4</v>
      </c>
      <c r="G16" s="3"/>
    </row>
    <row r="17" spans="1:7" x14ac:dyDescent="0.3">
      <c r="A17" s="10" t="s">
        <v>19</v>
      </c>
      <c r="B17" s="14">
        <v>688.7</v>
      </c>
      <c r="C17" s="8">
        <v>88.81283422459893</v>
      </c>
      <c r="D17" s="11">
        <f t="shared" si="0"/>
        <v>611.65398930481285</v>
      </c>
      <c r="E17" s="30"/>
      <c r="F17" s="13">
        <f t="shared" si="2"/>
        <v>305.10000000000002</v>
      </c>
      <c r="G17" s="3"/>
    </row>
    <row r="18" spans="1:7" x14ac:dyDescent="0.3">
      <c r="A18" s="10" t="s">
        <v>20</v>
      </c>
      <c r="B18" s="14">
        <v>1589.7</v>
      </c>
      <c r="C18" s="8">
        <v>84.82124616956078</v>
      </c>
      <c r="D18" s="11">
        <f t="shared" si="0"/>
        <v>1348.4033503575079</v>
      </c>
      <c r="E18" s="30"/>
      <c r="F18" s="13">
        <f t="shared" si="2"/>
        <v>672.6</v>
      </c>
      <c r="G18" s="3"/>
    </row>
    <row r="19" spans="1:7" x14ac:dyDescent="0.3">
      <c r="A19" s="10" t="s">
        <v>21</v>
      </c>
      <c r="B19" s="14">
        <v>629.20000000000005</v>
      </c>
      <c r="C19" s="8">
        <v>89.290322580645153</v>
      </c>
      <c r="D19" s="11">
        <f t="shared" si="0"/>
        <v>561.81470967741939</v>
      </c>
      <c r="E19" s="30"/>
      <c r="F19" s="13">
        <f t="shared" si="2"/>
        <v>280.2</v>
      </c>
      <c r="G19" s="3"/>
    </row>
    <row r="20" spans="1:7" x14ac:dyDescent="0.3">
      <c r="A20" s="10" t="s">
        <v>22</v>
      </c>
      <c r="B20" s="14">
        <v>887.5</v>
      </c>
      <c r="C20" s="8">
        <v>87.966101694915253</v>
      </c>
      <c r="D20" s="11">
        <f t="shared" si="0"/>
        <v>780.69915254237287</v>
      </c>
      <c r="E20" s="30"/>
      <c r="F20" s="13">
        <f t="shared" si="2"/>
        <v>389.4</v>
      </c>
      <c r="G20" s="3"/>
    </row>
    <row r="21" spans="1:7" x14ac:dyDescent="0.3">
      <c r="A21" s="10" t="s">
        <v>23</v>
      </c>
      <c r="B21" s="14">
        <v>179.3</v>
      </c>
      <c r="C21" s="8">
        <v>80</v>
      </c>
      <c r="D21" s="11">
        <f t="shared" si="0"/>
        <v>143.44000000000003</v>
      </c>
      <c r="E21" s="30"/>
      <c r="F21" s="13">
        <f t="shared" si="2"/>
        <v>71.5</v>
      </c>
      <c r="G21" s="3"/>
    </row>
    <row r="22" spans="1:7" x14ac:dyDescent="0.3">
      <c r="A22" s="10" t="s">
        <v>24</v>
      </c>
      <c r="B22" s="14">
        <v>519.29999999999995</v>
      </c>
      <c r="C22" s="7">
        <v>90.36</v>
      </c>
      <c r="D22" s="11">
        <f t="shared" si="0"/>
        <v>469.23947999999996</v>
      </c>
      <c r="E22" s="30"/>
      <c r="F22" s="13">
        <f t="shared" si="2"/>
        <v>234.1</v>
      </c>
      <c r="G22" s="3"/>
    </row>
    <row r="23" spans="1:7" s="15" customFormat="1" x14ac:dyDescent="0.3">
      <c r="A23" s="16" t="s">
        <v>25</v>
      </c>
      <c r="B23" s="17"/>
      <c r="C23" s="18"/>
      <c r="D23" s="19">
        <f>SUM(D5:D22)</f>
        <v>25692.112509982318</v>
      </c>
      <c r="E23" s="20"/>
      <c r="F23" s="19">
        <f>SUM(F5:F22)</f>
        <v>12814.9</v>
      </c>
      <c r="G23" s="21"/>
    </row>
    <row r="24" spans="1:7" x14ac:dyDescent="0.3">
      <c r="A24" s="22"/>
      <c r="B24" s="23"/>
      <c r="C24" s="24"/>
      <c r="D24" s="25"/>
      <c r="F24" s="25"/>
      <c r="G24" s="2"/>
    </row>
    <row r="25" spans="1:7" x14ac:dyDescent="0.3">
      <c r="D25" s="24" t="s">
        <v>26</v>
      </c>
    </row>
    <row r="26" spans="1:7" x14ac:dyDescent="0.3">
      <c r="C26" s="24"/>
    </row>
  </sheetData>
  <mergeCells count="8">
    <mergeCell ref="E5:E22"/>
    <mergeCell ref="A1:F1"/>
    <mergeCell ref="A2:A3"/>
    <mergeCell ref="B2:B3"/>
    <mergeCell ref="C2:C3"/>
    <mergeCell ref="D2:D3"/>
    <mergeCell ref="E2:E3"/>
    <mergeCell ref="F2:F3"/>
  </mergeCells>
  <pageMargins left="0.39370078740157483" right="0.39370078740157483" top="0.78740157480314965" bottom="0.39370078740157483" header="0.49212598425196852" footer="0.49212598425196852"/>
  <pageSetup paperSize="9" scale="69" firstPageNumber="399" orientation="landscape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7"/>
  <sheetViews>
    <sheetView view="pageBreakPreview" zoomScale="85" workbookViewId="0">
      <pane xSplit="4" ySplit="5" topLeftCell="E6" activePane="bottomRight" state="frozen"/>
      <selection sqref="A1:F30"/>
      <selection pane="topRight"/>
      <selection pane="bottomLeft"/>
      <selection pane="bottomRight" activeCell="D3" sqref="D3:D4"/>
    </sheetView>
  </sheetViews>
  <sheetFormatPr defaultRowHeight="18.75" customHeight="1" x14ac:dyDescent="0.3"/>
  <cols>
    <col min="1" max="1" width="80.140625" style="1" customWidth="1"/>
    <col min="2" max="2" width="25.28515625" style="1" customWidth="1"/>
    <col min="3" max="3" width="23.28515625" style="1" customWidth="1"/>
    <col min="4" max="4" width="30" style="2" customWidth="1"/>
    <col min="5" max="5" width="19.7109375" style="1" customWidth="1"/>
    <col min="6" max="6" width="18" style="2" bestFit="1" customWidth="1"/>
    <col min="7" max="7" width="17.42578125" style="1" customWidth="1"/>
    <col min="8" max="8" width="12.28515625" style="1" customWidth="1"/>
    <col min="9" max="9" width="9.140625" style="1" customWidth="1"/>
    <col min="10" max="10" width="61.85546875" style="1" customWidth="1"/>
    <col min="11" max="257" width="9.140625" style="1" customWidth="1"/>
  </cols>
  <sheetData>
    <row r="1" spans="1:247" ht="82.5" customHeight="1" x14ac:dyDescent="0.3">
      <c r="A1" s="31" t="s">
        <v>31</v>
      </c>
      <c r="B1" s="31"/>
      <c r="C1" s="31"/>
      <c r="D1" s="31"/>
      <c r="E1" s="31"/>
      <c r="F1" s="3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</row>
    <row r="2" spans="1:247" ht="16.5" customHeight="1" x14ac:dyDescent="0.3">
      <c r="A2" s="4"/>
      <c r="B2" s="4"/>
      <c r="C2" s="4"/>
      <c r="D2" s="5"/>
      <c r="E2" s="3"/>
      <c r="F2" s="6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</row>
    <row r="3" spans="1:247" ht="116.25" customHeight="1" x14ac:dyDescent="0.3">
      <c r="A3" s="32" t="s">
        <v>0</v>
      </c>
      <c r="B3" s="33" t="s">
        <v>1</v>
      </c>
      <c r="C3" s="32" t="s">
        <v>2</v>
      </c>
      <c r="D3" s="35" t="s">
        <v>27</v>
      </c>
      <c r="E3" s="30" t="s">
        <v>4</v>
      </c>
      <c r="F3" s="35" t="s">
        <v>28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</row>
    <row r="4" spans="1:247" ht="87" customHeight="1" x14ac:dyDescent="0.3">
      <c r="A4" s="32"/>
      <c r="B4" s="34"/>
      <c r="C4" s="32"/>
      <c r="D4" s="35"/>
      <c r="E4" s="30"/>
      <c r="F4" s="3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 s="1" customFormat="1" ht="19.5" customHeight="1" x14ac:dyDescent="0.3">
      <c r="A5" s="9">
        <v>1</v>
      </c>
      <c r="B5" s="9">
        <v>2</v>
      </c>
      <c r="C5" s="9">
        <v>3</v>
      </c>
      <c r="D5" s="9" t="s">
        <v>6</v>
      </c>
      <c r="E5" s="9">
        <v>5</v>
      </c>
      <c r="F5" s="9">
        <v>6</v>
      </c>
    </row>
    <row r="6" spans="1:247" s="1" customFormat="1" ht="19.5" customHeight="1" x14ac:dyDescent="0.3">
      <c r="A6" s="10" t="s">
        <v>7</v>
      </c>
      <c r="B6" s="11">
        <v>2102.4</v>
      </c>
      <c r="C6" s="11">
        <v>83.709677419354847</v>
      </c>
      <c r="D6" s="11">
        <f t="shared" ref="D6:D23" si="0">B6*C6%</f>
        <v>1759.9122580645164</v>
      </c>
      <c r="E6" s="36">
        <v>12814.9</v>
      </c>
      <c r="F6" s="13">
        <f t="shared" ref="F6:F23" si="1">ROUND(D6*$E$6/$D$24,1)</f>
        <v>877.8</v>
      </c>
    </row>
    <row r="7" spans="1:247" s="3" customFormat="1" ht="20.25" customHeight="1" x14ac:dyDescent="0.25">
      <c r="A7" s="10" t="s">
        <v>8</v>
      </c>
      <c r="B7" s="14">
        <v>4850.7</v>
      </c>
      <c r="C7" s="14">
        <v>87.135362014690457</v>
      </c>
      <c r="D7" s="11">
        <f t="shared" si="0"/>
        <v>4226.6750052465895</v>
      </c>
      <c r="E7" s="36"/>
      <c r="F7" s="13">
        <f t="shared" si="1"/>
        <v>2108.1999999999998</v>
      </c>
    </row>
    <row r="8" spans="1:247" ht="19.5" customHeight="1" x14ac:dyDescent="0.3">
      <c r="A8" s="10" t="s">
        <v>9</v>
      </c>
      <c r="B8" s="14">
        <v>1159.0999999999999</v>
      </c>
      <c r="C8" s="14">
        <v>89.194414607948431</v>
      </c>
      <c r="D8" s="11">
        <f t="shared" si="0"/>
        <v>1033.8524597207302</v>
      </c>
      <c r="E8" s="36"/>
      <c r="F8" s="13">
        <f t="shared" si="1"/>
        <v>515.70000000000005</v>
      </c>
      <c r="G8" s="3"/>
    </row>
    <row r="9" spans="1:247" x14ac:dyDescent="0.3">
      <c r="A9" s="10" t="s">
        <v>10</v>
      </c>
      <c r="B9" s="14">
        <v>2944.9</v>
      </c>
      <c r="C9" s="14">
        <v>89.0032154340836</v>
      </c>
      <c r="D9" s="11">
        <f t="shared" si="0"/>
        <v>2621.0556913183282</v>
      </c>
      <c r="E9" s="36"/>
      <c r="F9" s="13">
        <f t="shared" si="1"/>
        <v>1307.3</v>
      </c>
      <c r="G9" s="3"/>
      <c r="H9" s="3"/>
      <c r="I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 x14ac:dyDescent="0.3">
      <c r="A10" s="10" t="s">
        <v>11</v>
      </c>
      <c r="B10" s="14">
        <v>2127.6</v>
      </c>
      <c r="C10" s="14">
        <v>89.290322580645153</v>
      </c>
      <c r="D10" s="11">
        <f t="shared" si="0"/>
        <v>1899.7409032258063</v>
      </c>
      <c r="E10" s="36"/>
      <c r="F10" s="13">
        <f t="shared" si="1"/>
        <v>947.6</v>
      </c>
      <c r="G10" s="3"/>
      <c r="H10" s="3"/>
      <c r="I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 x14ac:dyDescent="0.3">
      <c r="A11" s="10" t="s">
        <v>12</v>
      </c>
      <c r="B11" s="14">
        <v>2702.3</v>
      </c>
      <c r="C11" s="14">
        <v>82.38095238095238</v>
      </c>
      <c r="D11" s="11">
        <f t="shared" si="0"/>
        <v>2226.1804761904764</v>
      </c>
      <c r="E11" s="36"/>
      <c r="F11" s="13">
        <f t="shared" si="1"/>
        <v>1110.4000000000001</v>
      </c>
      <c r="G11" s="3"/>
      <c r="H11" s="3"/>
      <c r="I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 x14ac:dyDescent="0.3">
      <c r="A12" s="10" t="s">
        <v>13</v>
      </c>
      <c r="B12" s="14">
        <v>1135.8</v>
      </c>
      <c r="C12" s="14">
        <v>88.528784648187639</v>
      </c>
      <c r="D12" s="11">
        <f t="shared" si="0"/>
        <v>1005.5099360341152</v>
      </c>
      <c r="E12" s="36"/>
      <c r="F12" s="13">
        <f t="shared" si="1"/>
        <v>501.5</v>
      </c>
      <c r="G12" s="3"/>
      <c r="H12" s="3"/>
      <c r="I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 x14ac:dyDescent="0.3">
      <c r="A13" s="10" t="s">
        <v>14</v>
      </c>
      <c r="B13" s="14">
        <v>1930.3</v>
      </c>
      <c r="C13" s="14">
        <v>89.482758620689651</v>
      </c>
      <c r="D13" s="11">
        <f t="shared" si="0"/>
        <v>1727.2856896551723</v>
      </c>
      <c r="E13" s="36"/>
      <c r="F13" s="13">
        <f t="shared" si="1"/>
        <v>861.5</v>
      </c>
      <c r="G13" s="3"/>
      <c r="H13" s="3"/>
      <c r="I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 x14ac:dyDescent="0.3">
      <c r="A14" s="10" t="s">
        <v>15</v>
      </c>
      <c r="B14" s="14">
        <v>2095.5</v>
      </c>
      <c r="C14" s="14">
        <v>88.717948717948715</v>
      </c>
      <c r="D14" s="11">
        <f t="shared" si="0"/>
        <v>1859.0846153846153</v>
      </c>
      <c r="E14" s="36"/>
      <c r="F14" s="13">
        <f t="shared" si="1"/>
        <v>927.3</v>
      </c>
      <c r="G14" s="3"/>
    </row>
    <row r="15" spans="1:247" x14ac:dyDescent="0.3">
      <c r="A15" s="10" t="s">
        <v>16</v>
      </c>
      <c r="B15" s="14">
        <v>1963.9</v>
      </c>
      <c r="C15" s="14">
        <v>88.434504792332277</v>
      </c>
      <c r="D15" s="11">
        <f t="shared" si="0"/>
        <v>1736.7652396166138</v>
      </c>
      <c r="E15" s="36"/>
      <c r="F15" s="13">
        <f t="shared" si="1"/>
        <v>866.3</v>
      </c>
      <c r="G15" s="3"/>
    </row>
    <row r="16" spans="1:247" x14ac:dyDescent="0.3">
      <c r="A16" s="10" t="s">
        <v>17</v>
      </c>
      <c r="B16" s="14">
        <v>462</v>
      </c>
      <c r="C16" s="14">
        <v>82.874251497005986</v>
      </c>
      <c r="D16" s="11">
        <f t="shared" si="0"/>
        <v>382.87904191616769</v>
      </c>
      <c r="E16" s="36"/>
      <c r="F16" s="13">
        <f t="shared" si="1"/>
        <v>191</v>
      </c>
      <c r="G16" s="3"/>
    </row>
    <row r="17" spans="1:7" x14ac:dyDescent="0.3">
      <c r="A17" s="10" t="s">
        <v>18</v>
      </c>
      <c r="B17" s="14">
        <v>1466.1</v>
      </c>
      <c r="C17" s="14">
        <v>88.528784648187639</v>
      </c>
      <c r="D17" s="11">
        <f t="shared" si="0"/>
        <v>1297.920511727079</v>
      </c>
      <c r="E17" s="36"/>
      <c r="F17" s="13">
        <f t="shared" si="1"/>
        <v>647.4</v>
      </c>
      <c r="G17" s="3"/>
    </row>
    <row r="18" spans="1:7" x14ac:dyDescent="0.3">
      <c r="A18" s="10" t="s">
        <v>19</v>
      </c>
      <c r="B18" s="14">
        <v>688.7</v>
      </c>
      <c r="C18" s="14">
        <v>88.81283422459893</v>
      </c>
      <c r="D18" s="11">
        <f t="shared" si="0"/>
        <v>611.65398930481285</v>
      </c>
      <c r="E18" s="36"/>
      <c r="F18" s="13">
        <f t="shared" si="1"/>
        <v>305.10000000000002</v>
      </c>
      <c r="G18" s="3"/>
    </row>
    <row r="19" spans="1:7" x14ac:dyDescent="0.3">
      <c r="A19" s="10" t="s">
        <v>20</v>
      </c>
      <c r="B19" s="14">
        <v>1589.7</v>
      </c>
      <c r="C19" s="14">
        <v>84.82124616956078</v>
      </c>
      <c r="D19" s="11">
        <f t="shared" si="0"/>
        <v>1348.4033503575079</v>
      </c>
      <c r="E19" s="36"/>
      <c r="F19" s="13">
        <f t="shared" si="1"/>
        <v>672.6</v>
      </c>
      <c r="G19" s="3"/>
    </row>
    <row r="20" spans="1:7" x14ac:dyDescent="0.3">
      <c r="A20" s="10" t="s">
        <v>21</v>
      </c>
      <c r="B20" s="14">
        <v>629.20000000000005</v>
      </c>
      <c r="C20" s="14">
        <v>89.290322580645153</v>
      </c>
      <c r="D20" s="11">
        <f t="shared" si="0"/>
        <v>561.81470967741939</v>
      </c>
      <c r="E20" s="36"/>
      <c r="F20" s="13">
        <f t="shared" si="1"/>
        <v>280.2</v>
      </c>
      <c r="G20" s="3"/>
    </row>
    <row r="21" spans="1:7" x14ac:dyDescent="0.3">
      <c r="A21" s="10" t="s">
        <v>22</v>
      </c>
      <c r="B21" s="14">
        <v>887.5</v>
      </c>
      <c r="C21" s="14">
        <v>87.966101694915253</v>
      </c>
      <c r="D21" s="11">
        <f t="shared" si="0"/>
        <v>780.69915254237287</v>
      </c>
      <c r="E21" s="36"/>
      <c r="F21" s="13">
        <f t="shared" si="1"/>
        <v>389.4</v>
      </c>
      <c r="G21" s="3"/>
    </row>
    <row r="22" spans="1:7" x14ac:dyDescent="0.3">
      <c r="A22" s="10" t="s">
        <v>23</v>
      </c>
      <c r="B22" s="14">
        <v>179.3</v>
      </c>
      <c r="C22" s="14">
        <v>80</v>
      </c>
      <c r="D22" s="11">
        <f t="shared" si="0"/>
        <v>143.44000000000003</v>
      </c>
      <c r="E22" s="36"/>
      <c r="F22" s="13">
        <f t="shared" si="1"/>
        <v>71.5</v>
      </c>
      <c r="G22" s="3"/>
    </row>
    <row r="23" spans="1:7" x14ac:dyDescent="0.3">
      <c r="A23" s="10" t="s">
        <v>24</v>
      </c>
      <c r="B23" s="14">
        <v>519.29999999999995</v>
      </c>
      <c r="C23" s="14">
        <v>90.36</v>
      </c>
      <c r="D23" s="11">
        <f t="shared" si="0"/>
        <v>469.23947999999996</v>
      </c>
      <c r="E23" s="36"/>
      <c r="F23" s="13">
        <f t="shared" si="1"/>
        <v>234.1</v>
      </c>
      <c r="G23" s="3"/>
    </row>
    <row r="24" spans="1:7" s="15" customFormat="1" x14ac:dyDescent="0.3">
      <c r="A24" s="16" t="s">
        <v>25</v>
      </c>
      <c r="B24" s="17"/>
      <c r="C24" s="18"/>
      <c r="D24" s="19">
        <f>SUM(D6:D23)</f>
        <v>25692.112509982318</v>
      </c>
      <c r="E24" s="26"/>
      <c r="F24" s="19">
        <f>SUM(F6:F23)</f>
        <v>12814.9</v>
      </c>
      <c r="G24" s="21"/>
    </row>
    <row r="25" spans="1:7" x14ac:dyDescent="0.3">
      <c r="A25" s="22"/>
      <c r="B25" s="23"/>
      <c r="C25" s="24"/>
      <c r="D25" s="25"/>
      <c r="F25" s="25"/>
      <c r="G25" s="2"/>
    </row>
    <row r="26" spans="1:7" x14ac:dyDescent="0.3">
      <c r="D26" s="24" t="s">
        <v>26</v>
      </c>
    </row>
    <row r="27" spans="1:7" x14ac:dyDescent="0.3">
      <c r="C27" s="24"/>
    </row>
  </sheetData>
  <mergeCells count="8">
    <mergeCell ref="E6:E23"/>
    <mergeCell ref="A1:F1"/>
    <mergeCell ref="A3:A4"/>
    <mergeCell ref="B3:B4"/>
    <mergeCell ref="C3:C4"/>
    <mergeCell ref="D3:D4"/>
    <mergeCell ref="E3:E4"/>
    <mergeCell ref="F3:F4"/>
  </mergeCells>
  <pageMargins left="0.39370078740157483" right="0.39370078740157483" top="0.78740157480314965" bottom="0.78740157480314965" header="0.49212598425196852" footer="0.49212598425196852"/>
  <pageSetup paperSize="9" scale="72" firstPageNumber="400" orientation="landscape" useFirstPageNumber="1" r:id="rId1"/>
  <headerFooter scaleWithDoc="0">
    <oddHeader>&amp;C&amp;"PT Astra Serif,обычный"&amp;12&amp;P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6"/>
  <sheetViews>
    <sheetView tabSelected="1" view="pageBreakPreview" zoomScale="85" workbookViewId="0">
      <pane xSplit="4" ySplit="4" topLeftCell="E5" activePane="bottomRight" state="frozen"/>
      <selection activeCell="E6" sqref="E6:E23"/>
      <selection pane="topRight"/>
      <selection pane="bottomLeft"/>
      <selection pane="bottomRight" activeCell="D2" sqref="D2:D3"/>
    </sheetView>
  </sheetViews>
  <sheetFormatPr defaultRowHeight="18.75" customHeight="1" x14ac:dyDescent="0.3"/>
  <cols>
    <col min="1" max="1" width="67.28515625" style="1" customWidth="1"/>
    <col min="2" max="2" width="26" style="1" customWidth="1"/>
    <col min="3" max="3" width="23.28515625" style="1" customWidth="1"/>
    <col min="4" max="4" width="30" style="2" customWidth="1"/>
    <col min="5" max="5" width="19.7109375" style="1" customWidth="1"/>
    <col min="6" max="6" width="18" style="2" bestFit="1" customWidth="1"/>
    <col min="7" max="7" width="17.42578125" style="1" customWidth="1"/>
    <col min="8" max="8" width="12.28515625" style="1" customWidth="1"/>
    <col min="9" max="9" width="9.140625" style="1" customWidth="1"/>
    <col min="10" max="10" width="61.85546875" style="1" customWidth="1"/>
    <col min="11" max="257" width="9.140625" style="1" customWidth="1"/>
  </cols>
  <sheetData>
    <row r="1" spans="1:247" ht="54" customHeight="1" x14ac:dyDescent="0.3">
      <c r="A1" s="31" t="s">
        <v>32</v>
      </c>
      <c r="B1" s="31"/>
      <c r="C1" s="31"/>
      <c r="D1" s="31"/>
      <c r="E1" s="31"/>
      <c r="F1" s="3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</row>
    <row r="2" spans="1:247" ht="105.75" customHeight="1" x14ac:dyDescent="0.3">
      <c r="A2" s="32" t="s">
        <v>0</v>
      </c>
      <c r="B2" s="33" t="s">
        <v>1</v>
      </c>
      <c r="C2" s="32" t="s">
        <v>2</v>
      </c>
      <c r="D2" s="35" t="s">
        <v>27</v>
      </c>
      <c r="E2" s="30" t="s">
        <v>4</v>
      </c>
      <c r="F2" s="35" t="s">
        <v>29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</row>
    <row r="3" spans="1:247" ht="56.25" customHeight="1" x14ac:dyDescent="0.3">
      <c r="A3" s="32"/>
      <c r="B3" s="34"/>
      <c r="C3" s="32"/>
      <c r="D3" s="35"/>
      <c r="E3" s="30"/>
      <c r="F3" s="3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</row>
    <row r="4" spans="1:247" s="1" customFormat="1" ht="19.5" customHeight="1" x14ac:dyDescent="0.3">
      <c r="A4" s="9">
        <v>1</v>
      </c>
      <c r="B4" s="9">
        <v>2</v>
      </c>
      <c r="C4" s="9">
        <v>3</v>
      </c>
      <c r="D4" s="9" t="s">
        <v>6</v>
      </c>
      <c r="E4" s="9">
        <v>5</v>
      </c>
      <c r="F4" s="9">
        <v>6</v>
      </c>
    </row>
    <row r="5" spans="1:247" s="1" customFormat="1" ht="19.5" customHeight="1" x14ac:dyDescent="0.3">
      <c r="A5" s="10" t="s">
        <v>7</v>
      </c>
      <c r="B5" s="11">
        <v>2102.4</v>
      </c>
      <c r="C5" s="11">
        <v>83.709677419354847</v>
      </c>
      <c r="D5" s="11">
        <f t="shared" ref="D5:D21" si="0">B5*C5%</f>
        <v>1759.9122580645164</v>
      </c>
      <c r="E5" s="36">
        <v>12814.9</v>
      </c>
      <c r="F5" s="13">
        <f>ROUND(D5*$E$5/$D$23,1)</f>
        <v>877.8</v>
      </c>
    </row>
    <row r="6" spans="1:247" s="3" customFormat="1" ht="20.25" customHeight="1" x14ac:dyDescent="0.25">
      <c r="A6" s="10" t="s">
        <v>8</v>
      </c>
      <c r="B6" s="14">
        <v>4850.7</v>
      </c>
      <c r="C6" s="14">
        <v>87.135362014690457</v>
      </c>
      <c r="D6" s="11">
        <f t="shared" si="0"/>
        <v>4226.6750052465895</v>
      </c>
      <c r="E6" s="36"/>
      <c r="F6" s="13">
        <f t="shared" ref="F6:F22" si="1">ROUND(D6*$E$5/$D$23,1)</f>
        <v>2108.1999999999998</v>
      </c>
    </row>
    <row r="7" spans="1:247" ht="19.5" customHeight="1" x14ac:dyDescent="0.3">
      <c r="A7" s="10" t="s">
        <v>9</v>
      </c>
      <c r="B7" s="14">
        <v>1159.0999999999999</v>
      </c>
      <c r="C7" s="14">
        <v>89.194414607948431</v>
      </c>
      <c r="D7" s="11">
        <f t="shared" si="0"/>
        <v>1033.8524597207302</v>
      </c>
      <c r="E7" s="36"/>
      <c r="F7" s="13">
        <f t="shared" si="1"/>
        <v>515.70000000000005</v>
      </c>
      <c r="G7" s="3"/>
    </row>
    <row r="8" spans="1:247" x14ac:dyDescent="0.3">
      <c r="A8" s="10" t="s">
        <v>10</v>
      </c>
      <c r="B8" s="14">
        <v>2944.9</v>
      </c>
      <c r="C8" s="14">
        <v>89.0032154340836</v>
      </c>
      <c r="D8" s="11">
        <f t="shared" si="0"/>
        <v>2621.0556913183282</v>
      </c>
      <c r="E8" s="36"/>
      <c r="F8" s="13">
        <f t="shared" si="1"/>
        <v>1307.3</v>
      </c>
      <c r="G8" s="3"/>
      <c r="H8" s="3"/>
      <c r="I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 x14ac:dyDescent="0.3">
      <c r="A9" s="10" t="s">
        <v>11</v>
      </c>
      <c r="B9" s="14">
        <v>2127.6</v>
      </c>
      <c r="C9" s="14">
        <v>89.290322580645153</v>
      </c>
      <c r="D9" s="11">
        <f t="shared" si="0"/>
        <v>1899.7409032258063</v>
      </c>
      <c r="E9" s="36"/>
      <c r="F9" s="13">
        <f t="shared" si="1"/>
        <v>947.6</v>
      </c>
      <c r="G9" s="3"/>
      <c r="H9" s="3"/>
      <c r="I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 x14ac:dyDescent="0.3">
      <c r="A10" s="10" t="s">
        <v>12</v>
      </c>
      <c r="B10" s="14">
        <v>2702.3</v>
      </c>
      <c r="C10" s="14">
        <v>82.38095238095238</v>
      </c>
      <c r="D10" s="11">
        <f t="shared" si="0"/>
        <v>2226.1804761904764</v>
      </c>
      <c r="E10" s="36"/>
      <c r="F10" s="13">
        <f t="shared" si="1"/>
        <v>1110.4000000000001</v>
      </c>
      <c r="G10" s="3"/>
      <c r="H10" s="3"/>
      <c r="I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 x14ac:dyDescent="0.3">
      <c r="A11" s="10" t="s">
        <v>13</v>
      </c>
      <c r="B11" s="14">
        <v>1135.8</v>
      </c>
      <c r="C11" s="14">
        <v>88.528784648187639</v>
      </c>
      <c r="D11" s="11">
        <f t="shared" si="0"/>
        <v>1005.5099360341152</v>
      </c>
      <c r="E11" s="36"/>
      <c r="F11" s="13">
        <f t="shared" si="1"/>
        <v>501.5</v>
      </c>
      <c r="G11" s="3"/>
      <c r="H11" s="3"/>
      <c r="I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 x14ac:dyDescent="0.3">
      <c r="A12" s="10" t="s">
        <v>14</v>
      </c>
      <c r="B12" s="14">
        <v>1930.3</v>
      </c>
      <c r="C12" s="14">
        <v>89.482758620689651</v>
      </c>
      <c r="D12" s="11">
        <f t="shared" si="0"/>
        <v>1727.2856896551723</v>
      </c>
      <c r="E12" s="36"/>
      <c r="F12" s="13">
        <f t="shared" si="1"/>
        <v>861.5</v>
      </c>
      <c r="G12" s="3"/>
      <c r="H12" s="3"/>
      <c r="I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 x14ac:dyDescent="0.3">
      <c r="A13" s="10" t="s">
        <v>15</v>
      </c>
      <c r="B13" s="14">
        <v>2095.5</v>
      </c>
      <c r="C13" s="14">
        <v>88.717948717948715</v>
      </c>
      <c r="D13" s="11">
        <f t="shared" si="0"/>
        <v>1859.0846153846153</v>
      </c>
      <c r="E13" s="36"/>
      <c r="F13" s="13">
        <f t="shared" si="1"/>
        <v>927.3</v>
      </c>
      <c r="G13" s="3"/>
    </row>
    <row r="14" spans="1:247" x14ac:dyDescent="0.3">
      <c r="A14" s="10" t="s">
        <v>16</v>
      </c>
      <c r="B14" s="14">
        <v>1963.9</v>
      </c>
      <c r="C14" s="14">
        <v>88.434504792332277</v>
      </c>
      <c r="D14" s="11">
        <f t="shared" si="0"/>
        <v>1736.7652396166138</v>
      </c>
      <c r="E14" s="36"/>
      <c r="F14" s="13">
        <f t="shared" si="1"/>
        <v>866.3</v>
      </c>
      <c r="G14" s="3"/>
    </row>
    <row r="15" spans="1:247" x14ac:dyDescent="0.3">
      <c r="A15" s="10" t="s">
        <v>17</v>
      </c>
      <c r="B15" s="14">
        <v>462</v>
      </c>
      <c r="C15" s="14">
        <v>82.874251497005986</v>
      </c>
      <c r="D15" s="11">
        <f t="shared" si="0"/>
        <v>382.87904191616769</v>
      </c>
      <c r="E15" s="36"/>
      <c r="F15" s="13">
        <f t="shared" si="1"/>
        <v>191</v>
      </c>
      <c r="G15" s="3"/>
    </row>
    <row r="16" spans="1:247" x14ac:dyDescent="0.3">
      <c r="A16" s="10" t="s">
        <v>18</v>
      </c>
      <c r="B16" s="14">
        <v>1466.1</v>
      </c>
      <c r="C16" s="14">
        <v>88.528784648187639</v>
      </c>
      <c r="D16" s="11">
        <f t="shared" si="0"/>
        <v>1297.920511727079</v>
      </c>
      <c r="E16" s="36"/>
      <c r="F16" s="13">
        <f t="shared" si="1"/>
        <v>647.4</v>
      </c>
      <c r="G16" s="3"/>
    </row>
    <row r="17" spans="1:7" x14ac:dyDescent="0.3">
      <c r="A17" s="10" t="s">
        <v>19</v>
      </c>
      <c r="B17" s="14">
        <v>688.7</v>
      </c>
      <c r="C17" s="14">
        <v>88.81283422459893</v>
      </c>
      <c r="D17" s="11">
        <f t="shared" si="0"/>
        <v>611.65398930481285</v>
      </c>
      <c r="E17" s="36"/>
      <c r="F17" s="13">
        <f t="shared" si="1"/>
        <v>305.10000000000002</v>
      </c>
      <c r="G17" s="3"/>
    </row>
    <row r="18" spans="1:7" x14ac:dyDescent="0.3">
      <c r="A18" s="10" t="s">
        <v>20</v>
      </c>
      <c r="B18" s="14">
        <v>1589.7</v>
      </c>
      <c r="C18" s="14">
        <v>84.82124616956078</v>
      </c>
      <c r="D18" s="11">
        <f t="shared" si="0"/>
        <v>1348.4033503575079</v>
      </c>
      <c r="E18" s="36"/>
      <c r="F18" s="13">
        <f t="shared" si="1"/>
        <v>672.6</v>
      </c>
      <c r="G18" s="3"/>
    </row>
    <row r="19" spans="1:7" x14ac:dyDescent="0.3">
      <c r="A19" s="10" t="s">
        <v>21</v>
      </c>
      <c r="B19" s="14">
        <v>629.20000000000005</v>
      </c>
      <c r="C19" s="14">
        <v>89.290322580645153</v>
      </c>
      <c r="D19" s="11">
        <f t="shared" si="0"/>
        <v>561.81470967741939</v>
      </c>
      <c r="E19" s="36"/>
      <c r="F19" s="13">
        <f t="shared" si="1"/>
        <v>280.2</v>
      </c>
      <c r="G19" s="3"/>
    </row>
    <row r="20" spans="1:7" x14ac:dyDescent="0.3">
      <c r="A20" s="10" t="s">
        <v>22</v>
      </c>
      <c r="B20" s="14">
        <v>887.5</v>
      </c>
      <c r="C20" s="14">
        <v>87.966101694915253</v>
      </c>
      <c r="D20" s="11">
        <f t="shared" si="0"/>
        <v>780.69915254237287</v>
      </c>
      <c r="E20" s="36"/>
      <c r="F20" s="13">
        <f t="shared" si="1"/>
        <v>389.4</v>
      </c>
      <c r="G20" s="3"/>
    </row>
    <row r="21" spans="1:7" x14ac:dyDescent="0.3">
      <c r="A21" s="10" t="s">
        <v>23</v>
      </c>
      <c r="B21" s="14">
        <v>179.3</v>
      </c>
      <c r="C21" s="14">
        <v>80</v>
      </c>
      <c r="D21" s="11">
        <f t="shared" si="0"/>
        <v>143.44000000000003</v>
      </c>
      <c r="E21" s="36"/>
      <c r="F21" s="13">
        <f t="shared" si="1"/>
        <v>71.5</v>
      </c>
      <c r="G21" s="3"/>
    </row>
    <row r="22" spans="1:7" x14ac:dyDescent="0.3">
      <c r="A22" s="10" t="s">
        <v>24</v>
      </c>
      <c r="B22" s="14">
        <v>519.29999999999995</v>
      </c>
      <c r="C22" s="14">
        <v>90.36</v>
      </c>
      <c r="D22" s="11">
        <f>B22*C22%</f>
        <v>469.23947999999996</v>
      </c>
      <c r="E22" s="36"/>
      <c r="F22" s="13">
        <f t="shared" si="1"/>
        <v>234.1</v>
      </c>
      <c r="G22" s="3"/>
    </row>
    <row r="23" spans="1:7" s="15" customFormat="1" x14ac:dyDescent="0.3">
      <c r="A23" s="16" t="s">
        <v>25</v>
      </c>
      <c r="B23" s="27"/>
      <c r="C23" s="28"/>
      <c r="D23" s="19">
        <f>SUM(D5:D22)</f>
        <v>25692.112509982318</v>
      </c>
      <c r="E23" s="26"/>
      <c r="F23" s="19">
        <f>SUM(F5:F22)</f>
        <v>12814.9</v>
      </c>
      <c r="G23" s="21"/>
    </row>
    <row r="24" spans="1:7" x14ac:dyDescent="0.3">
      <c r="A24" s="22"/>
      <c r="B24" s="23"/>
      <c r="C24" s="24"/>
      <c r="D24" s="25"/>
      <c r="F24" s="25"/>
      <c r="G24" s="2"/>
    </row>
    <row r="25" spans="1:7" x14ac:dyDescent="0.3">
      <c r="D25" s="24" t="s">
        <v>26</v>
      </c>
    </row>
    <row r="26" spans="1:7" x14ac:dyDescent="0.3">
      <c r="C26" s="24"/>
    </row>
  </sheetData>
  <mergeCells count="8">
    <mergeCell ref="E5:E22"/>
    <mergeCell ref="A1:F1"/>
    <mergeCell ref="A2:A3"/>
    <mergeCell ref="B2:B3"/>
    <mergeCell ref="C2:C3"/>
    <mergeCell ref="D2:D3"/>
    <mergeCell ref="E2:E3"/>
    <mergeCell ref="F2:F3"/>
  </mergeCells>
  <pageMargins left="0.39370078740157483" right="0.39370078740157483" top="0.78740157480314965" bottom="0.78740157480314965" header="0.49212598425196852" footer="0.49212598425196852"/>
  <pageSetup paperSize="9" scale="77" firstPageNumber="401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расчет субсидии 2026</vt:lpstr>
      <vt:lpstr>расчет субсидии 2027</vt:lpstr>
      <vt:lpstr>расчет субсидии 2028</vt:lpstr>
      <vt:lpstr>'расчет субсидии 2026'!Область_печати</vt:lpstr>
      <vt:lpstr>'расчет субсидии 2027'!Область_печати</vt:lpstr>
      <vt:lpstr>'расчет субсидии 2028'!Область_печати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Якубович Оксана Анатольевна (yoa)</cp:lastModifiedBy>
  <cp:revision>6</cp:revision>
  <cp:lastPrinted>2025-09-23T11:00:31Z</cp:lastPrinted>
  <dcterms:created xsi:type="dcterms:W3CDTF">2010-05-28T04:44:00Z</dcterms:created>
  <dcterms:modified xsi:type="dcterms:W3CDTF">2025-09-23T11:00:37Z</dcterms:modified>
  <dc:language>ru-RU</dc:language>
  <cp:version>983040</cp:version>
</cp:coreProperties>
</file>